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DELL</author>
  </authors>
  <commentList>
    <comment ref="E1" authorId="0">
      <text>
        <r>
          <rPr>
            <b/>
            <sz val="9"/>
            <rFont val="宋体"/>
            <charset val="134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>
      <text>
        <r>
          <rPr>
            <b/>
            <sz val="9"/>
            <rFont val="宋体"/>
            <charset val="134"/>
          </rPr>
          <t xml:space="preserve">MTP, V_5.31_04/18_InfiniteRX (Mar 28 2018/16.41.26)
HCP, V_5.31_04/18_InfiniteRX (Mar 28 2018/16.41.26)
MEX, V_3.00_09/11_MCR (Sep 27 2011/15.05.10)
</t>
        </r>
      </text>
    </comment>
  </commentList>
</comments>
</file>

<file path=xl/sharedStrings.xml><?xml version="1.0" encoding="utf-8"?>
<sst xmlns="http://schemas.openxmlformats.org/spreadsheetml/2006/main" count="43" uniqueCount="42">
  <si>
    <t>Application: Tecan i-control</t>
  </si>
  <si>
    <t>Tecan i-control , 2.0.10.0</t>
  </si>
  <si>
    <t>Device: infinite 200Pro</t>
  </si>
  <si>
    <t>Serial number: 2206016492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</si>
  <si>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</si>
  <si>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</si>
  <si>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</si>
  <si>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</si>
  <si>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</si>
  <si>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12:41:06</t>
  </si>
  <si>
    <t>System</t>
  </si>
  <si>
    <t>DESKTOP-6IDK4KD</t>
  </si>
  <si>
    <t>User</t>
  </si>
  <si>
    <t>DESKTOP-6IDK4KD\DELL</t>
  </si>
  <si>
    <t>Plate</t>
  </si>
  <si>
    <t>Greiner 96 Flat Bottom Transparent Polystyrene Cat. No.: 655101/655161/655192 [GRE96ft.pdfx]</t>
  </si>
  <si>
    <t>Plate-ID (Stacker)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</si>
  <si>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</si>
  <si>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</si>
  <si>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</si>
  <si>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</si>
  <si>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</si>
  <si>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</si>
  <si>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</si>
  <si>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</si>
  <si>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</si>
  <si>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Part of Plate</t>
  </si>
  <si>
    <t>A5-H8</t>
  </si>
  <si>
    <t>Start Time:</t>
  </si>
  <si>
    <t>2025/12/1 12:41:06</t>
  </si>
  <si>
    <t>Temperature: 28.1 °C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</si>
  <si>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</si>
  <si>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</si>
  <si>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</si>
  <si>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</si>
  <si>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</si>
  <si>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</si>
  <si>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</si>
  <si>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</si>
  <si>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</si>
  <si>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End Time:</t>
  </si>
  <si>
    <t>2025/12/1 12:41:38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</si>
</sst>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rgb="FFFFFFFF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等线"/>
      <charset val="134"/>
      <scheme val="minor"/>
    </font>
    <font>
      <b/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34" borderId="0">
      <alignment vertical="center"/>
    </xf>
    <xf numFmtId="0" fontId="21" fillId="35" borderId="0">
      <alignment vertical="center"/>
    </xf>
    <xf numFmtId="0" fontId="1" fillId="36" borderId="0">
      <alignment vertical="center"/>
    </xf>
    <xf numFmtId="0" fontId="21" fillId="37" borderId="0">
      <alignment vertical="center"/>
    </xf>
    <xf numFmtId="0" fontId="21" fillId="38" borderId="0">
      <alignment vertical="center"/>
    </xf>
    <xf numFmtId="0" fontId="21" fillId="39" borderId="0">
      <alignment vertical="center"/>
    </xf>
    <xf numFmtId="0" fontId="21" fillId="4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>
      <alignment vertical="center"/>
    </xf>
    <xf numFmtId="0" fontId="0" fillId="0" borderId="0" xfId="0" quotePrefix="1">
      <alignment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Tecan.At.Excel.Attenuation" xfId="49"/>
    <cellStyle name="Tecan.At.Excel.AutoGain_0" xfId="50"/>
    <cellStyle name="Tecan.At.Excel.Error" xfId="51"/>
    <cellStyle name="Tecan.At.Excel.GFactorAndMeasurementBlank" xfId="52"/>
    <cellStyle name="Tecan.At.Excel.GFactorBlank" xfId="53"/>
    <cellStyle name="Tecan.At.Excel.GFactorReference" xfId="54"/>
    <cellStyle name="Tecan.At.Excel.MeasurementBlank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abSelected="1" topLeftCell="A13" workbookViewId="0">
      <selection activeCell="N21" sqref="N21:N22"/>
    </sheetView>
  </sheetViews>
  <sheetFormatPr defaultColWidth="9" defaultRowHeight="13.85"/>
  <cols>
    <col min="14" max="15" width="12.7964601769912"/>
  </cols>
  <sheetData>
    <row r="1" spans="1:9">
      <c r="A1" t="s">
        <v>0</v>
      </c>
      <c r="E1" t="s">
        <v>1</v>
      </c>
    </row>
    <row r="2" spans="1:9">
      <c r="A2" t="s">
        <v>2</v>
      </c>
      <c r="E2" t="s">
        <v>3</v>
      </c>
      <c r="I2" t="s">
        <v>4</v>
      </c>
    </row>
    <row r="3" spans="1:9">
      <c r="A3" t="s">
        <v>5</v>
      </c>
      <c r="E3" t="s">
        <v>6</v>
      </c>
    </row>
    <row r="5" spans="1:9">
      <c r="A5" t="s">
        <v>7</v>
      </c>
      <c r="B5" s="1">
        <v>45992</v>
      </c>
    </row>
    <row r="6" spans="1:9">
      <c r="A6" t="s">
        <v>8</v>
      </c>
      <c r="B6" s="4" t="s">
        <v>9</v>
      </c>
    </row>
    <row r="9" spans="1:9">
      <c r="A9" t="s">
        <v>10</v>
      </c>
      <c r="E9" t="s">
        <v>11</v>
      </c>
    </row>
    <row r="10" spans="1:9">
      <c r="A10" t="s">
        <v>12</v>
      </c>
      <c r="E10" t="s">
        <v>13</v>
      </c>
    </row>
    <row r="11" spans="1:9">
      <c r="A11" t="s">
        <v>14</v>
      </c>
      <c r="E11" t="s">
        <v>15</v>
      </c>
    </row>
    <row r="12" spans="1:9">
      <c r="A12" t="s">
        <v>16</v>
      </c>
    </row>
    <row r="15" spans="1:9">
      <c r="A15" t="s">
        <v>17</v>
      </c>
    </row>
    <row r="16" spans="1:9">
      <c r="A16" t="s">
        <v>18</v>
      </c>
      <c r="E16" t="s">
        <v>19</v>
      </c>
    </row>
    <row r="17" spans="1:15">
      <c r="A17" t="s">
        <v>20</v>
      </c>
      <c r="E17">
        <v>450</v>
      </c>
      <c r="F17" t="s">
        <v>21</v>
      </c>
    </row>
    <row r="18" spans="1:15">
      <c r="A18" t="s">
        <v>22</v>
      </c>
      <c r="E18">
        <v>9</v>
      </c>
      <c r="F18" t="s">
        <v>21</v>
      </c>
    </row>
    <row r="19" spans="1:15">
      <c r="A19" t="s">
        <v>23</v>
      </c>
      <c r="E19">
        <v>25</v>
      </c>
    </row>
    <row r="20" spans="1:15">
      <c r="A20" t="s">
        <v>24</v>
      </c>
      <c r="E20">
        <v>0</v>
      </c>
      <c r="F20" t="s">
        <v>25</v>
      </c>
    </row>
    <row r="21" spans="1:15">
      <c r="A21" t="s">
        <v>26</v>
      </c>
      <c r="E21" t="s">
        <v>27</v>
      </c>
      <c r="M21">
        <v>2.00789999961853</v>
      </c>
      <c r="N21" s="2">
        <f>AVERAGE(M21:M22)</f>
        <v>2.05920004844665</v>
      </c>
      <c r="O21" s="2">
        <v>350</v>
      </c>
    </row>
    <row r="22" spans="1:15">
      <c r="A22" t="s">
        <v>28</v>
      </c>
      <c r="B22" s="4" t="s">
        <v>29</v>
      </c>
      <c r="M22">
        <v>2.11050009727478</v>
      </c>
      <c r="N22" s="2"/>
      <c r="O22" s="2"/>
    </row>
    <row r="23" spans="1:15">
      <c r="M23">
        <v>2.06859993934631</v>
      </c>
      <c r="N23" s="2">
        <f>AVERAGE(M23:M24)</f>
        <v>2.05575001239777</v>
      </c>
      <c r="O23" s="2">
        <f>O21/2</f>
        <v>175</v>
      </c>
    </row>
    <row r="24" spans="1:15">
      <c r="B24" t="s">
        <v>30</v>
      </c>
      <c r="M24">
        <v>2.04290008544922</v>
      </c>
      <c r="N24" s="2"/>
      <c r="O24" s="2"/>
    </row>
    <row r="25" spans="1:15">
      <c r="A25" s="3" t="s">
        <v>31</v>
      </c>
      <c r="B25" s="3">
        <v>5</v>
      </c>
      <c r="C25" s="3">
        <v>6</v>
      </c>
      <c r="D25" s="3">
        <v>7</v>
      </c>
      <c r="E25" s="3">
        <v>8</v>
      </c>
      <c r="M25">
        <v>2.0929000377655</v>
      </c>
      <c r="N25" s="2">
        <f>AVERAGE(M25:M26)</f>
        <v>2.08640003204346</v>
      </c>
      <c r="O25" s="2">
        <f>O23/2</f>
        <v>87.5</v>
      </c>
    </row>
    <row r="26" spans="1:15">
      <c r="A26" s="3" t="s">
        <v>32</v>
      </c>
      <c r="B26">
        <v>2.00789999961853</v>
      </c>
      <c r="C26">
        <v>1.92540001869202</v>
      </c>
      <c r="D26">
        <v>0.775300025939941</v>
      </c>
      <c r="E26">
        <v>0.181700006127357</v>
      </c>
      <c r="M26">
        <v>2.07990002632141</v>
      </c>
      <c r="N26" s="2"/>
      <c r="O26" s="2"/>
    </row>
    <row r="27" spans="1:15">
      <c r="A27" s="3" t="s">
        <v>33</v>
      </c>
      <c r="B27">
        <v>2.11050009727478</v>
      </c>
      <c r="C27">
        <v>1.86039996147156</v>
      </c>
      <c r="D27">
        <v>0.797299981117249</v>
      </c>
      <c r="E27">
        <v>0.188400000333786</v>
      </c>
      <c r="M27">
        <v>2.05480003356934</v>
      </c>
      <c r="N27" s="2">
        <f>AVERAGE(M27:M28)</f>
        <v>2.11845004558563</v>
      </c>
      <c r="O27" s="2">
        <f>O25/2</f>
        <v>43.75</v>
      </c>
    </row>
    <row r="28" spans="1:15">
      <c r="A28" s="3" t="s">
        <v>34</v>
      </c>
      <c r="B28">
        <v>2.06859993934631</v>
      </c>
      <c r="C28">
        <v>1.57459998130798</v>
      </c>
      <c r="D28">
        <v>0.515500009059906</v>
      </c>
      <c r="E28">
        <v>0.146799996495247</v>
      </c>
      <c r="M28">
        <v>2.18210005760193</v>
      </c>
      <c r="N28" s="2"/>
      <c r="O28" s="2"/>
    </row>
    <row r="29" spans="1:15">
      <c r="A29" s="3" t="s">
        <v>35</v>
      </c>
      <c r="B29">
        <v>2.04290008544922</v>
      </c>
      <c r="C29">
        <v>1.70150005817413</v>
      </c>
      <c r="D29">
        <v>0.554099977016449</v>
      </c>
      <c r="E29">
        <v>0.146599993109703</v>
      </c>
      <c r="M29">
        <v>1.92540001869202</v>
      </c>
      <c r="N29" s="2">
        <f>AVERAGE(M29:M30)</f>
        <v>1.89289999008179</v>
      </c>
      <c r="O29" s="2">
        <f>O27/2</f>
        <v>21.875</v>
      </c>
    </row>
    <row r="30" spans="1:15">
      <c r="A30" s="3" t="s">
        <v>36</v>
      </c>
      <c r="B30">
        <v>2.0929000377655</v>
      </c>
      <c r="C30">
        <v>1.39390003681183</v>
      </c>
      <c r="D30">
        <v>0.360000014305115</v>
      </c>
      <c r="E30">
        <v>0.132200002670288</v>
      </c>
      <c r="M30">
        <v>1.86039996147156</v>
      </c>
      <c r="N30" s="2"/>
      <c r="O30" s="2"/>
    </row>
    <row r="31" spans="1:15">
      <c r="A31" s="3" t="s">
        <v>37</v>
      </c>
      <c r="B31">
        <v>2.07990002632141</v>
      </c>
      <c r="C31">
        <v>1.37020003795624</v>
      </c>
      <c r="D31">
        <v>0.373199999332428</v>
      </c>
      <c r="E31">
        <v>0.129899993538857</v>
      </c>
      <c r="M31">
        <v>1.57459998130798</v>
      </c>
      <c r="N31" s="2">
        <f>AVERAGE(M31:M32)</f>
        <v>1.63805001974106</v>
      </c>
      <c r="O31" s="2">
        <f>O29/2</f>
        <v>10.9375</v>
      </c>
    </row>
    <row r="32" spans="1:15">
      <c r="A32" s="3" t="s">
        <v>38</v>
      </c>
      <c r="B32">
        <v>2.05480003356934</v>
      </c>
      <c r="C32">
        <v>1.03849995136261</v>
      </c>
      <c r="D32">
        <v>0.247600004076958</v>
      </c>
      <c r="E32">
        <v>0.0522999987006187</v>
      </c>
      <c r="M32">
        <v>1.70150005817413</v>
      </c>
      <c r="N32" s="2"/>
      <c r="O32" s="2"/>
    </row>
    <row r="33" spans="1:15">
      <c r="A33" s="3" t="s">
        <v>39</v>
      </c>
      <c r="B33">
        <v>2.18210005760193</v>
      </c>
      <c r="C33">
        <v>1.09689998626709</v>
      </c>
      <c r="D33">
        <v>0.254000008106232</v>
      </c>
      <c r="E33">
        <v>0.0540000014007092</v>
      </c>
      <c r="M33">
        <v>1.39390003681183</v>
      </c>
      <c r="N33" s="2">
        <f>AVERAGE(M33:M34)</f>
        <v>1.38205003738403</v>
      </c>
      <c r="O33" s="2">
        <f>O31/2</f>
        <v>5.46875</v>
      </c>
    </row>
    <row r="34" spans="1:15">
      <c r="M34">
        <v>1.37020003795624</v>
      </c>
      <c r="N34" s="2"/>
      <c r="O34" s="2"/>
    </row>
    <row r="35" spans="1:15">
      <c r="M35">
        <v>1.03849995136261</v>
      </c>
      <c r="N35" s="2">
        <f>AVERAGE(M35:M36)</f>
        <v>1.06769996881485</v>
      </c>
      <c r="O35" s="2">
        <f>O33/2</f>
        <v>2.734375</v>
      </c>
    </row>
    <row r="36" spans="1:15">
      <c r="M36">
        <v>1.09689998626709</v>
      </c>
      <c r="N36" s="2"/>
      <c r="O36" s="2"/>
    </row>
    <row r="37" spans="1:15">
      <c r="M37">
        <v>0.775300025939941</v>
      </c>
      <c r="N37" s="2">
        <f>AVERAGE(M37:M38)</f>
        <v>0.786300003528595</v>
      </c>
      <c r="O37" s="2">
        <f>O35/2</f>
        <v>1.3671875</v>
      </c>
    </row>
    <row r="38" spans="1:15">
      <c r="A38" t="s">
        <v>40</v>
      </c>
      <c r="B38" s="4" t="s">
        <v>41</v>
      </c>
      <c r="M38">
        <v>0.797299981117249</v>
      </c>
      <c r="N38" s="2"/>
      <c r="O38" s="2"/>
    </row>
    <row r="39" spans="1:15">
      <c r="M39">
        <v>0.515500009059906</v>
      </c>
      <c r="N39" s="2">
        <f>AVERAGE(M39:M40)</f>
        <v>0.534799993038177</v>
      </c>
      <c r="O39" s="2">
        <f>O37/2</f>
        <v>0.68359375</v>
      </c>
    </row>
    <row r="40" spans="1:15">
      <c r="M40">
        <v>0.554099977016449</v>
      </c>
      <c r="N40" s="2"/>
      <c r="O40" s="2"/>
    </row>
    <row r="41" spans="1:15">
      <c r="M41">
        <v>0.360000014305115</v>
      </c>
      <c r="N41" s="2">
        <f>AVERAGE(M41:M42)</f>
        <v>0.366600006818771</v>
      </c>
      <c r="O41" s="2">
        <f>O39/2</f>
        <v>0.341796875</v>
      </c>
    </row>
    <row r="42" spans="1:15">
      <c r="M42">
        <v>0.373199999332428</v>
      </c>
      <c r="N42" s="2"/>
      <c r="O42" s="2"/>
    </row>
    <row r="43" spans="1:15">
      <c r="M43">
        <v>0.247600004076958</v>
      </c>
      <c r="N43" s="2">
        <f>AVERAGE(M43:M44)</f>
        <v>0.250800006091595</v>
      </c>
      <c r="O43" s="2">
        <f>O41/2</f>
        <v>0.1708984375</v>
      </c>
    </row>
    <row r="44" spans="1:15">
      <c r="M44">
        <v>0.254000008106232</v>
      </c>
      <c r="N44" s="2"/>
      <c r="O44" s="2"/>
    </row>
    <row r="45" spans="1:15">
      <c r="M45">
        <v>0.181700006127357</v>
      </c>
      <c r="N45" s="2">
        <f>AVERAGE(M45:M46)</f>
        <v>0.185050003230572</v>
      </c>
      <c r="O45" s="2">
        <f>O43/2</f>
        <v>0.08544921875</v>
      </c>
    </row>
    <row r="46" spans="1:15">
      <c r="M46">
        <v>0.188400000333786</v>
      </c>
      <c r="N46" s="2"/>
      <c r="O46" s="2"/>
    </row>
    <row r="47" spans="1:15">
      <c r="M47">
        <v>0.146799996495247</v>
      </c>
      <c r="N47" s="2">
        <f>AVERAGE(M47:M48)</f>
        <v>0.146699994802475</v>
      </c>
      <c r="O47" s="2">
        <f>O45/2</f>
        <v>0.042724609375</v>
      </c>
    </row>
    <row r="48" spans="1:15">
      <c r="M48">
        <v>0.146599993109703</v>
      </c>
      <c r="N48" s="2"/>
      <c r="O48" s="2"/>
    </row>
    <row r="49" spans="13:15">
      <c r="M49">
        <v>0.132200002670288</v>
      </c>
      <c r="N49" s="2">
        <f>AVERAGE(M49:M50)</f>
        <v>0.131049998104572</v>
      </c>
      <c r="O49" s="2">
        <f>O47/2</f>
        <v>0.0213623046875</v>
      </c>
    </row>
    <row r="50" spans="13:15">
      <c r="M50">
        <v>0.129899993538857</v>
      </c>
      <c r="N50" s="2"/>
      <c r="O50" s="2"/>
    </row>
  </sheetData>
  <mergeCells count="30"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N45:N46"/>
    <mergeCell ref="N47:N48"/>
    <mergeCell ref="N49:N5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O45:O46"/>
    <mergeCell ref="O47:O48"/>
    <mergeCell ref="O49:O50"/>
  </mergeCell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心医</cp:lastModifiedBy>
  <dcterms:created xsi:type="dcterms:W3CDTF">2025-12-01T04:41:00Z</dcterms:created>
  <dcterms:modified xsi:type="dcterms:W3CDTF">2025-12-02T04:59:29Z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CAAFE761E33E4A0EAF8B0ABD26D5ADA6_12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